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93" i="1" l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<sst xmlns="http://schemas.openxmlformats.org/spreadsheetml/2006/main" count="190" uniqueCount="118">
  <si>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</si>
  <si>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</si>
  <si>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</si>
  <si>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</si>
  <si>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</si>
  <si>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</si>
  <si>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</si>
  <si>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</si>
  <si>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</si>
  <si>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</si>
  <si>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</si>
  <si>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</si>
  <si>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</si>
  <si>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</si>
  <si>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</si>
  <si>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</si>
  <si>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</si>
  <si>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</si>
  <si>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</si>
  <si>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</si>
  <si>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</si>
  <si>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</si>
  <si>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</si>
  <si>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</si>
  <si>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</si>
  <si>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</si>
  <si>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</si>
  <si>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</si>
  <si>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</si>
  <si>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</si>
  <si>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</si>
  <si>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</si>
  <si>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</si>
  <si>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</si>
  <si>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</si>
  <si>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</si>
  <si>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</si>
  <si>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</si>
  <si>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</si>
  <si>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</si>
  <si>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</si>
  <si>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Краска "ТУРИ" спецназ  (антикоррозийная)  t=100</t>
  </si>
  <si>
    <t>кг</t>
  </si>
  <si>
    <t>Краска масляная МА-15 бежевая</t>
  </si>
  <si>
    <t>Эмаль МЛ-1110 черная</t>
  </si>
  <si>
    <t>Эмаль МЛ-1110 белая</t>
  </si>
  <si>
    <t>Эмаль МЛ-1110 серая</t>
  </si>
  <si>
    <t>Эмаль МЛ-1110 хакки</t>
  </si>
  <si>
    <t>Эмаль МЛ-1110 синяя</t>
  </si>
  <si>
    <t>Сурик свинцовый</t>
  </si>
  <si>
    <t>Краска ВД-АК-2180 для внутр. работ</t>
  </si>
  <si>
    <t>ГОСТ 28196-89</t>
  </si>
  <si>
    <t>Краска ВДАК-201 белая интерьерная влагостойкая</t>
  </si>
  <si>
    <t>Краска фасадная ВД-АК-11 белая</t>
  </si>
  <si>
    <t>Краска в/д Влагостойкая супербелая</t>
  </si>
  <si>
    <t>Праймер битумный ТЕХНОНИКОЛЬ №01   (16кг-20л)</t>
  </si>
  <si>
    <t>шт</t>
  </si>
  <si>
    <t>Олифа оксоль</t>
  </si>
  <si>
    <t>Колер бежевый №15 0.75л</t>
  </si>
  <si>
    <t>Паста колеровачная универсальная салатная  100мл</t>
  </si>
  <si>
    <t>Эмаль ФЛ-412   t=100</t>
  </si>
  <si>
    <t>Эмаль ПФ-115 белая</t>
  </si>
  <si>
    <t>ГОСТ 6465-76</t>
  </si>
  <si>
    <t>Эмаль ПФ-115 черная</t>
  </si>
  <si>
    <t>Эмаль ПФ-115 серая</t>
  </si>
  <si>
    <t>Эмаль ПФ-115 т.серая</t>
  </si>
  <si>
    <t>Эмаль ПФ-115 красная</t>
  </si>
  <si>
    <t>Эмаль ПФ-115 коричневая</t>
  </si>
  <si>
    <t>Эмаль ПФ-115 жел.коричневая</t>
  </si>
  <si>
    <t>Эмаль ПФ-115 бежевая</t>
  </si>
  <si>
    <t>Эмаль ПФ-115 желтая</t>
  </si>
  <si>
    <t>Эмаль ПФ-115 зеленая</t>
  </si>
  <si>
    <t>Эмаль ПФ-115 св.зеленая</t>
  </si>
  <si>
    <t>Эмаль ПФ-115 голубая</t>
  </si>
  <si>
    <t>Эмаль ПФ-115 св.голубая</t>
  </si>
  <si>
    <t>Эмаль ПФ-115 синяя</t>
  </si>
  <si>
    <t>Эмаль  фасадная  КО-174 серая (RAL 7042)</t>
  </si>
  <si>
    <t>Эмаль ГФ-92ХС серая</t>
  </si>
  <si>
    <t>Эмаль Акрокор ХВ серая</t>
  </si>
  <si>
    <t>Лак бакелитовый ЛБС-1</t>
  </si>
  <si>
    <t>литр</t>
  </si>
  <si>
    <t>Растворитель 646</t>
  </si>
  <si>
    <t>ГОСТ 18188-72</t>
  </si>
  <si>
    <t>Ацетон</t>
  </si>
  <si>
    <t>Уайт-спирит</t>
  </si>
  <si>
    <t>Нефрас С2 80/120 БР-2</t>
  </si>
  <si>
    <t>Грунт ГФ-021 красно-коричневый</t>
  </si>
  <si>
    <t>Грунт Акрокор ХВ серый</t>
  </si>
  <si>
    <t>Грунтовка пропиточная Универсал</t>
  </si>
  <si>
    <t>Шпатлевка латексная</t>
  </si>
  <si>
    <t>Биотекс универсал антисептик дуб</t>
  </si>
  <si>
    <t>Отвердитель ПЭПА</t>
  </si>
  <si>
    <t>Герметик автомобильный 90гр</t>
  </si>
  <si>
    <t>Герметик силиконовый прозрачный 310 мл.</t>
  </si>
  <si>
    <t>Клей-герметик кремнийорганический "Эластосил II-0I" Б</t>
  </si>
  <si>
    <t>Герметик ABRO красный  85гр</t>
  </si>
  <si>
    <t>Жидкий ключ WD 40 100мл</t>
  </si>
  <si>
    <t>Клей Момент(125 мл)</t>
  </si>
  <si>
    <t>Клей Холодная сварка  двухкомпанентная 50гр</t>
  </si>
  <si>
    <t>Клей N 88</t>
  </si>
  <si>
    <t>Клей эпоксидный</t>
  </si>
  <si>
    <t>Клей- герметик силиконовый термостойкий  универсальный  RTV 118Q</t>
  </si>
  <si>
    <t>ABRO фиксатор резьбовых соединений 6 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</si>
  <si>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</si>
  <si>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</si>
  <si>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</si>
  <si>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</si>
  <si>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</si>
  <si>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</si>
  <si>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</si>
  <si>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</si>
  <si>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</si>
  <si>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</si>
  <si>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</si>
  <si>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</si>
  <si>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</si>
  <si>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</si>
  <si>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175 от 02.12.2013 предлагаем поставку Лот №1 - Лакокрасочная продукция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</si>
</sst>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116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117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200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32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25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20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25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20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20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32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100</v>
      </c>
      <c r="E43" s="6" t="s">
        <v>51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52</v>
      </c>
      <c r="C44" s="6" t="s">
        <v>42</v>
      </c>
      <c r="D44" s="5">
        <v>100</v>
      </c>
      <c r="E44" s="6" t="s">
        <v>51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42</v>
      </c>
      <c r="D45" s="5">
        <v>400</v>
      </c>
      <c r="E45" s="6" t="s">
        <v>51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42</v>
      </c>
      <c r="D46" s="5">
        <v>400</v>
      </c>
      <c r="E46" s="6" t="s">
        <v>51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55</v>
      </c>
      <c r="C47" s="6" t="s">
        <v>56</v>
      </c>
      <c r="D47" s="5">
        <v>5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57</v>
      </c>
      <c r="C48" s="6" t="s">
        <v>42</v>
      </c>
      <c r="D48" s="5">
        <v>40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58</v>
      </c>
      <c r="C49" s="6" t="s">
        <v>56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59</v>
      </c>
      <c r="C50" s="6" t="s">
        <v>56</v>
      </c>
      <c r="D50" s="5">
        <v>10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60</v>
      </c>
      <c r="C51" s="6" t="s">
        <v>42</v>
      </c>
      <c r="D51" s="5">
        <v>40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61</v>
      </c>
      <c r="C52" s="6" t="s">
        <v>42</v>
      </c>
      <c r="D52" s="5">
        <v>487.5</v>
      </c>
      <c r="E52" s="6" t="s">
        <v>62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63</v>
      </c>
      <c r="C53" s="6" t="s">
        <v>42</v>
      </c>
      <c r="D53" s="5">
        <v>463.5</v>
      </c>
      <c r="E53" s="6" t="s">
        <v>62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64</v>
      </c>
      <c r="C54" s="6" t="s">
        <v>42</v>
      </c>
      <c r="D54" s="5">
        <v>350</v>
      </c>
      <c r="E54" s="6" t="s">
        <v>62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65</v>
      </c>
      <c r="C55" s="6" t="s">
        <v>42</v>
      </c>
      <c r="D55" s="5">
        <v>60</v>
      </c>
      <c r="E55" s="6" t="s">
        <v>62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66</v>
      </c>
      <c r="C56" s="6" t="s">
        <v>42</v>
      </c>
      <c r="D56" s="5">
        <v>432</v>
      </c>
      <c r="E56" s="6" t="s">
        <v>62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67</v>
      </c>
      <c r="C57" s="6" t="s">
        <v>42</v>
      </c>
      <c r="D57" s="5">
        <v>220</v>
      </c>
      <c r="E57" s="6" t="s">
        <v>62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68</v>
      </c>
      <c r="C58" s="6" t="s">
        <v>42</v>
      </c>
      <c r="D58" s="5">
        <v>25</v>
      </c>
      <c r="E58" s="6" t="s">
        <v>62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69</v>
      </c>
      <c r="C59" s="6" t="s">
        <v>42</v>
      </c>
      <c r="D59" s="5">
        <v>20</v>
      </c>
      <c r="E59" s="6" t="s">
        <v>62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70</v>
      </c>
      <c r="C60" s="6" t="s">
        <v>42</v>
      </c>
      <c r="D60" s="5">
        <v>434</v>
      </c>
      <c r="E60" s="6" t="s">
        <v>62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71</v>
      </c>
      <c r="C61" s="6" t="s">
        <v>42</v>
      </c>
      <c r="D61" s="5">
        <v>330</v>
      </c>
      <c r="E61" s="6" t="s">
        <v>62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72</v>
      </c>
      <c r="C62" s="6" t="s">
        <v>42</v>
      </c>
      <c r="D62" s="5">
        <v>5</v>
      </c>
      <c r="E62" s="6" t="s">
        <v>62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73</v>
      </c>
      <c r="C63" s="6" t="s">
        <v>42</v>
      </c>
      <c r="D63" s="5">
        <v>332</v>
      </c>
      <c r="E63" s="6" t="s">
        <v>62</v>
      </c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74</v>
      </c>
      <c r="C64" s="6" t="s">
        <v>42</v>
      </c>
      <c r="D64" s="5">
        <v>20</v>
      </c>
      <c r="E64" s="6" t="s">
        <v>62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75</v>
      </c>
      <c r="C65" s="6" t="s">
        <v>42</v>
      </c>
      <c r="D65" s="5">
        <v>445</v>
      </c>
      <c r="E65" s="6" t="s">
        <v>62</v>
      </c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76</v>
      </c>
      <c r="C66" s="6" t="s">
        <v>42</v>
      </c>
      <c r="D66" s="5">
        <v>100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77</v>
      </c>
      <c r="C67" s="6" t="s">
        <v>42</v>
      </c>
      <c r="D67" s="5">
        <v>11</v>
      </c>
      <c r="E67" s="6"/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78</v>
      </c>
      <c r="C68" s="6" t="s">
        <v>42</v>
      </c>
      <c r="D68" s="5">
        <v>110</v>
      </c>
      <c r="E68" s="6"/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79</v>
      </c>
      <c r="C69" s="6" t="s">
        <v>80</v>
      </c>
      <c r="D69" s="5">
        <v>6</v>
      </c>
      <c r="E69" s="6"/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81</v>
      </c>
      <c r="C70" s="6" t="s">
        <v>80</v>
      </c>
      <c r="D70" s="5">
        <v>170</v>
      </c>
      <c r="E70" s="6" t="s">
        <v>82</v>
      </c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83</v>
      </c>
      <c r="C71" s="6" t="s">
        <v>80</v>
      </c>
      <c r="D71" s="5">
        <v>50</v>
      </c>
      <c r="E71" s="6" t="s">
        <v>82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84</v>
      </c>
      <c r="C72" s="6" t="s">
        <v>80</v>
      </c>
      <c r="D72" s="5">
        <v>70</v>
      </c>
      <c r="E72" s="6" t="s">
        <v>82</v>
      </c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85</v>
      </c>
      <c r="C73" s="6" t="s">
        <v>80</v>
      </c>
      <c r="D73" s="5">
        <v>600</v>
      </c>
      <c r="E73" s="6" t="s">
        <v>82</v>
      </c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86</v>
      </c>
      <c r="C74" s="6" t="s">
        <v>42</v>
      </c>
      <c r="D74" s="5">
        <v>12</v>
      </c>
      <c r="E74" s="6"/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87</v>
      </c>
      <c r="C75" s="6" t="s">
        <v>42</v>
      </c>
      <c r="D75" s="5">
        <v>110</v>
      </c>
      <c r="E75" s="6"/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88</v>
      </c>
      <c r="C76" s="6" t="s">
        <v>42</v>
      </c>
      <c r="D76" s="5">
        <v>100</v>
      </c>
      <c r="E76" s="6"/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89</v>
      </c>
      <c r="C77" s="6" t="s">
        <v>42</v>
      </c>
      <c r="D77" s="5">
        <v>200</v>
      </c>
      <c r="E77" s="6"/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90</v>
      </c>
      <c r="C78" s="6" t="s">
        <v>56</v>
      </c>
      <c r="D78" s="5">
        <v>40</v>
      </c>
      <c r="E78" s="6"/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91</v>
      </c>
      <c r="C79" s="6" t="s">
        <v>42</v>
      </c>
      <c r="D79" s="5">
        <v>20</v>
      </c>
      <c r="E79" s="6"/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92</v>
      </c>
      <c r="C80" s="6" t="s">
        <v>56</v>
      </c>
      <c r="D80" s="5">
        <v>89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93</v>
      </c>
      <c r="C81" s="6" t="s">
        <v>56</v>
      </c>
      <c r="D81" s="5">
        <v>41</v>
      </c>
      <c r="E81" s="6"/>
      <c r="F81" s="6"/>
      <c r="G81" s="9">
        <v>0</v>
      </c>
      <c r="H81" s="18">
        <f t="shared" si="1"/>
        <v>0</v>
      </c>
    </row>
    <row r="82" spans="1:8" s="3" customFormat="1" ht="23.25" x14ac:dyDescent="0.25">
      <c r="A82" s="22">
        <v>48</v>
      </c>
      <c r="B82" s="6" t="s">
        <v>94</v>
      </c>
      <c r="C82" s="6" t="s">
        <v>56</v>
      </c>
      <c r="D82" s="5">
        <v>10</v>
      </c>
      <c r="E82" s="6"/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95</v>
      </c>
      <c r="C83" s="6" t="s">
        <v>56</v>
      </c>
      <c r="D83" s="5">
        <v>101</v>
      </c>
      <c r="E83" s="6"/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96</v>
      </c>
      <c r="C84" s="6" t="s">
        <v>56</v>
      </c>
      <c r="D84" s="5">
        <v>59</v>
      </c>
      <c r="E84" s="6"/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97</v>
      </c>
      <c r="C85" s="6" t="s">
        <v>56</v>
      </c>
      <c r="D85" s="5">
        <v>46</v>
      </c>
      <c r="E85" s="6"/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98</v>
      </c>
      <c r="C86" s="6" t="s">
        <v>56</v>
      </c>
      <c r="D86" s="5">
        <v>12</v>
      </c>
      <c r="E86" s="6"/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99</v>
      </c>
      <c r="C87" s="6" t="s">
        <v>42</v>
      </c>
      <c r="D87" s="5">
        <v>10</v>
      </c>
      <c r="E87" s="6"/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100</v>
      </c>
      <c r="C88" s="6" t="s">
        <v>56</v>
      </c>
      <c r="D88" s="5">
        <v>22</v>
      </c>
      <c r="E88" s="6"/>
      <c r="F88" s="6"/>
      <c r="G88" s="9">
        <v>0</v>
      </c>
      <c r="H88" s="18">
        <f t="shared" si="1"/>
        <v>0</v>
      </c>
    </row>
    <row r="89" spans="1:8" s="3" customFormat="1" ht="23.25" x14ac:dyDescent="0.25">
      <c r="A89" s="22">
        <v>55</v>
      </c>
      <c r="B89" s="6" t="s">
        <v>101</v>
      </c>
      <c r="C89" s="6" t="s">
        <v>56</v>
      </c>
      <c r="D89" s="5">
        <v>5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102</v>
      </c>
      <c r="C90" s="6" t="s">
        <v>56</v>
      </c>
      <c r="D90" s="5">
        <v>10</v>
      </c>
      <c r="E90" s="6"/>
      <c r="F90" s="6"/>
      <c r="G90" s="9">
        <v>0</v>
      </c>
      <c r="H90" s="18">
        <f t="shared" si="1"/>
        <v>0</v>
      </c>
    </row>
    <row r="91" spans="1:8" x14ac:dyDescent="0.25">
      <c r="A91" s="25"/>
      <c r="B91" s="1" t="s">
        <v>103</v>
      </c>
      <c r="C91" s="10"/>
      <c r="D91" s="2" t="s">
        <v>104</v>
      </c>
      <c r="E91" s="10"/>
      <c r="F91" s="10"/>
      <c r="G91" s="10"/>
      <c r="H91" s="19">
        <f>SUM(H34:H90)</f>
        <v>0</v>
      </c>
    </row>
    <row r="92" spans="1:8" x14ac:dyDescent="0.25">
      <c r="A92" s="25"/>
      <c r="B92" s="1" t="s">
        <v>105</v>
      </c>
      <c r="C92" s="10"/>
      <c r="D92" s="10"/>
      <c r="E92" s="10"/>
      <c r="F92" s="10"/>
      <c r="G92" s="10"/>
      <c r="H92" s="19">
        <f>H91*0.18</f>
        <v>0</v>
      </c>
    </row>
    <row r="93" spans="1:8" ht="15.75" thickBot="1" x14ac:dyDescent="0.3">
      <c r="A93" s="26"/>
      <c r="B93" s="14" t="s">
        <v>106</v>
      </c>
      <c r="C93" s="13"/>
      <c r="D93" s="13"/>
      <c r="E93" s="13"/>
      <c r="F93" s="13"/>
      <c r="G93" s="13"/>
      <c r="H93" s="20">
        <f>SUM(H91:H92)</f>
        <v>0</v>
      </c>
    </row>
    <row r="94" spans="1:8" ht="39.950000000000003" customHeight="1" x14ac:dyDescent="0.25">
      <c r="B94" s="40" t="s">
        <v>107</v>
      </c>
      <c r="C94" s="41"/>
      <c r="D94" s="41"/>
      <c r="E94" s="41"/>
      <c r="F94" s="41"/>
      <c r="G94" s="41"/>
      <c r="H94" s="41"/>
    </row>
    <row r="95" spans="1:8" ht="20.100000000000001" customHeight="1" x14ac:dyDescent="0.25">
      <c r="B95" s="42" t="s">
        <v>108</v>
      </c>
      <c r="C95" s="43"/>
      <c r="D95" s="43"/>
      <c r="E95" s="43"/>
      <c r="F95" s="43"/>
      <c r="G95" s="43"/>
      <c r="H95" s="43"/>
    </row>
    <row r="96" spans="1:8" x14ac:dyDescent="0.25">
      <c r="B96" s="27" t="s">
        <v>109</v>
      </c>
      <c r="C96" s="28"/>
      <c r="D96" s="28"/>
      <c r="E96" s="28"/>
      <c r="F96" s="28"/>
      <c r="G96" s="28"/>
      <c r="H96" s="28"/>
    </row>
    <row r="97" spans="2:8" x14ac:dyDescent="0.25">
      <c r="B97" s="29" t="s">
        <v>110</v>
      </c>
      <c r="C97" s="28"/>
      <c r="D97" s="28"/>
      <c r="E97" s="28"/>
      <c r="F97" s="28"/>
      <c r="G97" s="28"/>
      <c r="H97" s="28"/>
    </row>
    <row r="98" spans="2:8" x14ac:dyDescent="0.25">
      <c r="B98" s="29" t="s">
        <v>111</v>
      </c>
      <c r="C98" s="28"/>
      <c r="D98" s="28"/>
      <c r="E98" s="28"/>
      <c r="F98" s="28"/>
      <c r="G98" s="28"/>
      <c r="H98" s="28"/>
    </row>
    <row r="100" spans="2:8" s="3" customFormat="1" x14ac:dyDescent="0.25">
      <c r="B100" s="11" t="s">
        <v>112</v>
      </c>
      <c r="D100" s="11" t="s">
        <v>113</v>
      </c>
      <c r="H100" s="11" t="s">
        <v>114</v>
      </c>
    </row>
    <row r="102" spans="2:8" x14ac:dyDescent="0.25">
      <c r="B102" s="12" t="s">
        <v>115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96:H96"/>
    <mergeCell ref="B97:H97"/>
    <mergeCell ref="B98:H98"/>
    <mergeCell ref="C32:E32"/>
    <mergeCell ref="F32:H32"/>
    <mergeCell ref="C33:E33"/>
    <mergeCell ref="F33:H33"/>
    <mergeCell ref="B94:H94"/>
    <mergeCell ref="B95:H9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2013-12-02T06:21:31Z</dcterms:created>
  <dcterms:modified xsi:type="dcterms:W3CDTF">2013-12-02T08:47:05Z</dcterms:modified>
</cp:coreProperties>
</file>